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6216AA4-609F-4FC2-8604-9F61D78B3CE2}" xr6:coauthVersionLast="47" xr6:coauthVersionMax="47" xr10:uidLastSave="{00000000-0000-0000-0000-000000000000}"/>
  <bookViews>
    <workbookView xWindow="2340" yWindow="600" windowWidth="24735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1" l="1"/>
  <c r="E31" i="1" s="1"/>
  <c r="D29" i="1"/>
  <c r="E29" i="1" s="1"/>
  <c r="D27" i="1"/>
  <c r="E27" i="1" s="1"/>
  <c r="D25" i="1"/>
  <c r="E25" i="1" s="1"/>
  <c r="D23" i="1"/>
  <c r="E23" i="1" s="1"/>
  <c r="D21" i="1"/>
  <c r="E21" i="1" s="1"/>
  <c r="D19" i="1"/>
  <c r="E19" i="1" s="1"/>
  <c r="D17" i="1"/>
  <c r="E17" i="1" s="1"/>
  <c r="D15" i="1"/>
  <c r="E15" i="1" s="1"/>
  <c r="D13" i="1"/>
  <c r="E13" i="1" s="1"/>
  <c r="D11" i="1"/>
  <c r="D9" i="1"/>
  <c r="E9" i="1" s="1"/>
  <c r="D7" i="1"/>
  <c r="E7" i="1" s="1"/>
  <c r="D5" i="1"/>
  <c r="E5" i="1" s="1"/>
</calcChain>
</file>

<file path=xl/sharedStrings.xml><?xml version="1.0" encoding="utf-8"?>
<sst xmlns="http://schemas.openxmlformats.org/spreadsheetml/2006/main" count="34" uniqueCount="21">
  <si>
    <t>ТЭЦ-10</t>
  </si>
  <si>
    <t>Стоимость работ по Ф13.1.</t>
  </si>
  <si>
    <t xml:space="preserve"> </t>
  </si>
  <si>
    <t>СТОИМОСТЬ РАБОТ СУБПОДРЯДА</t>
  </si>
  <si>
    <t xml:space="preserve">СТОИМОСТЬ РАБОТ СУБПОДРЯДА= СТОИМОСТЬ РАБОТ ПО  Ф13.1. -15% (сохранение рентабельности) </t>
  </si>
  <si>
    <t>Сохранение рентабельности (-15%)</t>
  </si>
  <si>
    <t>Филиал</t>
  </si>
  <si>
    <t>КОТЛОАГРЕГАТ 2 БАРАБАННЫЙ ПЫЛЕУГОЛЬНЫЙ. Инв.№ ИЭ140173. Техническое перевооружение Замена змеевиков ВЭК-I ст. с входными и выходными коллекторами</t>
  </si>
  <si>
    <t>КОТЛОАГРЕГАТ 3 ВЫСОКОГО ДАВЛЕНИЯ ПРЯМОТОЧНЫЙ. Инв. № ИЭ140174. Техническое перевооружение Замена КПП с входным и выходным коллекторами</t>
  </si>
  <si>
    <t>КОТЛОАГРЕГАТ 3 ВЫСОКОГО ДАВЛЕНИЯ ПРЯМОТОЧНЫЙ. Инв. № ИЭ140174. Техническое перевооружение Замена труб НРЧ п/л  I – V с входными коллекторами</t>
  </si>
  <si>
    <t>КОТЛОАГРЕГАТ 5 ВЫСОКОГО ДАВЛЕНИЯ ПРЯМОТОЧНЫЙ. Инв. № ИЭ140176. Техническое перевооружение Замена змеевиков ВЭК-II ст. с входными и выходными коллекторами</t>
  </si>
  <si>
    <t>КОТЛОАГРЕГАТ 6 ВЫСОКОГО ДАВЛЕНИЯ ПРЯМОТОЧНЫЙ. Инв. № ИЭ140177. Техническое перевооружение Замена труб СРЧ п/л I-V (А, Б) с коллекторами</t>
  </si>
  <si>
    <t>КОТЛОАГРЕГАТ 8 ВЫСОКОГО ДАВЛЕНИЯ ПРЯМОТОЧНЫЙ. Инв. № ИЭ140179. Техническое перевооружение Замена ВРЧ с входными и выходными коллекторами</t>
  </si>
  <si>
    <t>КОТЛОАГРЕГАТ 8 ВЫСОКОГО ДАВЛЕНИЯ ПРЯМОТОЧНЫЙ. Инв. № ИЭ140179. Техническое перевооружение Замена ШПП-II ст. с коллекторами</t>
  </si>
  <si>
    <t>КОТЛОАГРЕГАТ 12 ВЫСОКОГО ДАВЛЕНИЯ ПРЯМОТОЧНЫЙ. Инв. № ИЭ140183. Техническое перевооружение Замена ВРЧ с входными и выходными коллекторами</t>
  </si>
  <si>
    <t>КОТЛОАГРЕГАТ 12 ВЫСОКОГО ДАВЛЕНИЯ ПРЯМОТОЧНЫЙ. Инв. № ИЭ140183. Техническое перевооружение Замена змеевиков ВЭК-II ст. с входными и выходными коллекторами</t>
  </si>
  <si>
    <t>КОТЛОАГРЕГАТ 14 ВЫСОКОГО ДАВЛЕНИЯ ПРЯМОТОЧНЫЙ. Инв. № ИЭ140185. Техническое перевооружение Замена змеевиков ВЭК-II ст. с входными и выходными коллекторами</t>
  </si>
  <si>
    <t>КОТЛОАГРЕГАТ 14 ВЫСОКОГО ДАВЛЕНИЯ ПРЯМОТОЧНЫЙ. Инв. № ИЭ140185. Техническое перевооружение Замена труб ПЭ с входным и выходным коллекторами</t>
  </si>
  <si>
    <t>КОТЛОАГРЕГАТ 1 БАРАБАННЫЙ ПЫЛЕУГОЛЬНЫЙ. Инв.№ ИЭ140172. Техническое перевооружение Замена кубов ВЗП - IIст.</t>
  </si>
  <si>
    <t>КОТЛОАГРЕГАТ 5 ВЫСОКОГО ДАВЛЕНИЯ ПРЯМОТОЧНЫЙ. Инв. № ИЭ140176. Техническое перевооружение Замена кубов ВЗП-I ст. (нижний ярус)</t>
  </si>
  <si>
    <t>КОТЛОАГРЕГАТ 8 ВЫСОКОГО ДАВЛЕНИЯ ПРЯМОТОЧНЫЙ. Инв. № ИЭ140179. Техническое перевооружение Замена кубов ВЗП - IIст.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</si>
</sst>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0"/>
  <sheetViews>
    <sheetView tabSelected="1" workbookViewId="0">
      <selection activeCell="E37" sqref="E37"/>
    </sheetView>
  </sheetViews>
  <sheetFormatPr defaultRowHeight="15" x14ac:dyDescent="0.25"/>
  <cols>
    <col min="2" max="2" width="22.42578125" customWidth="1"/>
    <col min="3" max="3" width="19.85546875" customWidth="1"/>
    <col min="4" max="4" width="23.7109375" customWidth="1"/>
    <col min="5" max="5" width="58" customWidth="1"/>
    <col min="6" max="6" width="37.7109375" style="2" customWidth="1"/>
  </cols>
  <sheetData>
    <row r="3" spans="1:6" ht="30" x14ac:dyDescent="0.25">
      <c r="A3" s="7"/>
      <c r="B3" s="4" t="s">
        <v>6</v>
      </c>
      <c r="C3" s="4" t="s">
        <v>1</v>
      </c>
      <c r="D3" s="4" t="s">
        <v>5</v>
      </c>
      <c r="E3" s="3" t="s">
        <v>3</v>
      </c>
      <c r="F3" s="1"/>
    </row>
    <row r="4" spans="1:6" ht="28.9" customHeight="1" x14ac:dyDescent="0.25">
      <c r="A4" s="7">
        <v>1</v>
      </c>
      <c r="B4" s="8" t="s">
        <v>7</v>
      </c>
      <c r="C4" s="8"/>
      <c r="D4" s="8"/>
      <c r="E4" s="8"/>
      <c r="F4" s="1"/>
    </row>
    <row r="5" spans="1:6" ht="47.25" customHeight="1" x14ac:dyDescent="0.25">
      <c r="A5" s="7"/>
      <c r="B5" s="9" t="s">
        <v>0</v>
      </c>
      <c r="C5" s="10">
        <v>43668000</v>
      </c>
      <c r="D5" s="11">
        <f>C5*0.85</f>
        <v>37117800</v>
      </c>
      <c r="E5" s="12">
        <f>D5</f>
        <v>37117800</v>
      </c>
    </row>
    <row r="6" spans="1:6" ht="40.5" customHeight="1" x14ac:dyDescent="0.25">
      <c r="A6" s="7">
        <v>2</v>
      </c>
      <c r="B6" s="8" t="s">
        <v>8</v>
      </c>
      <c r="C6" s="8"/>
      <c r="D6" s="8"/>
      <c r="E6" s="8"/>
    </row>
    <row r="7" spans="1:6" ht="27" customHeight="1" x14ac:dyDescent="0.25">
      <c r="A7" s="7"/>
      <c r="B7" s="9" t="s">
        <v>0</v>
      </c>
      <c r="C7" s="10">
        <v>20500000</v>
      </c>
      <c r="D7" s="11">
        <f>C7*0.85</f>
        <v>17425000</v>
      </c>
      <c r="E7" s="12">
        <f>D7</f>
        <v>17425000</v>
      </c>
    </row>
    <row r="8" spans="1:6" ht="29.25" customHeight="1" x14ac:dyDescent="0.25">
      <c r="A8" s="7">
        <v>3</v>
      </c>
      <c r="B8" s="8" t="s">
        <v>9</v>
      </c>
      <c r="C8" s="8"/>
      <c r="D8" s="8"/>
      <c r="E8" s="8"/>
    </row>
    <row r="9" spans="1:6" ht="24.75" customHeight="1" x14ac:dyDescent="0.25">
      <c r="A9" s="7"/>
      <c r="B9" s="9" t="s">
        <v>0</v>
      </c>
      <c r="C9" s="10">
        <v>30500000</v>
      </c>
      <c r="D9" s="11">
        <f>C9*0.85</f>
        <v>25925000</v>
      </c>
      <c r="E9" s="12">
        <f>D9</f>
        <v>25925000</v>
      </c>
    </row>
    <row r="10" spans="1:6" ht="36" customHeight="1" x14ac:dyDescent="0.25">
      <c r="A10" s="7">
        <v>4</v>
      </c>
      <c r="B10" s="8" t="s">
        <v>10</v>
      </c>
      <c r="C10" s="8"/>
      <c r="D10" s="8"/>
      <c r="E10" s="8"/>
    </row>
    <row r="11" spans="1:6" x14ac:dyDescent="0.25">
      <c r="A11" s="7"/>
      <c r="B11" s="9" t="s">
        <v>0</v>
      </c>
      <c r="C11" s="10">
        <v>20145000</v>
      </c>
      <c r="D11" s="11">
        <f>C11*0.85</f>
        <v>17123250</v>
      </c>
      <c r="E11" s="12"/>
    </row>
    <row r="12" spans="1:6" ht="34.5" customHeight="1" x14ac:dyDescent="0.25">
      <c r="A12" s="7">
        <v>5</v>
      </c>
      <c r="B12" s="8" t="s">
        <v>11</v>
      </c>
      <c r="C12" s="8"/>
      <c r="D12" s="8"/>
      <c r="E12" s="8"/>
    </row>
    <row r="13" spans="1:6" x14ac:dyDescent="0.25">
      <c r="A13" s="7"/>
      <c r="B13" s="9" t="s">
        <v>0</v>
      </c>
      <c r="C13" s="10">
        <v>29100000</v>
      </c>
      <c r="D13" s="11">
        <f>C13*0.85</f>
        <v>24735000</v>
      </c>
      <c r="E13" s="12">
        <f>D13</f>
        <v>24735000</v>
      </c>
    </row>
    <row r="14" spans="1:6" ht="29.25" customHeight="1" x14ac:dyDescent="0.25">
      <c r="A14" s="7">
        <v>6</v>
      </c>
      <c r="B14" s="8" t="s">
        <v>12</v>
      </c>
      <c r="C14" s="8"/>
      <c r="D14" s="8"/>
      <c r="E14" s="8"/>
    </row>
    <row r="15" spans="1:6" x14ac:dyDescent="0.25">
      <c r="A15" s="7"/>
      <c r="B15" s="9" t="s">
        <v>0</v>
      </c>
      <c r="C15" s="10">
        <v>27105000</v>
      </c>
      <c r="D15" s="11">
        <f>C15*0.85</f>
        <v>23039250</v>
      </c>
      <c r="E15" s="12">
        <f>D15</f>
        <v>23039250</v>
      </c>
    </row>
    <row r="16" spans="1:6" ht="36.75" customHeight="1" x14ac:dyDescent="0.25">
      <c r="A16" s="7">
        <v>7</v>
      </c>
      <c r="B16" s="8" t="s">
        <v>13</v>
      </c>
      <c r="C16" s="8"/>
      <c r="D16" s="8"/>
      <c r="E16" s="8"/>
    </row>
    <row r="17" spans="1:5" x14ac:dyDescent="0.25">
      <c r="A17" s="7"/>
      <c r="B17" s="9" t="s">
        <v>0</v>
      </c>
      <c r="C17" s="10">
        <v>18600000</v>
      </c>
      <c r="D17" s="11">
        <f>C17*0.85</f>
        <v>15810000</v>
      </c>
      <c r="E17" s="12">
        <f>D17</f>
        <v>15810000</v>
      </c>
    </row>
    <row r="18" spans="1:5" ht="27.75" customHeight="1" x14ac:dyDescent="0.25">
      <c r="A18" s="7">
        <v>8</v>
      </c>
      <c r="B18" s="8" t="s">
        <v>14</v>
      </c>
      <c r="C18" s="8"/>
      <c r="D18" s="8"/>
      <c r="E18" s="8"/>
    </row>
    <row r="19" spans="1:5" x14ac:dyDescent="0.25">
      <c r="A19" s="7"/>
      <c r="B19" s="9" t="s">
        <v>0</v>
      </c>
      <c r="C19" s="10">
        <v>27105000</v>
      </c>
      <c r="D19" s="11">
        <f>C19*0.85</f>
        <v>23039250</v>
      </c>
      <c r="E19" s="12">
        <f>D19</f>
        <v>23039250</v>
      </c>
    </row>
    <row r="20" spans="1:5" ht="27" customHeight="1" x14ac:dyDescent="0.25">
      <c r="A20" s="7">
        <v>9</v>
      </c>
      <c r="B20" s="8" t="s">
        <v>15</v>
      </c>
      <c r="C20" s="8"/>
      <c r="D20" s="8"/>
      <c r="E20" s="8"/>
    </row>
    <row r="21" spans="1:5" x14ac:dyDescent="0.25">
      <c r="A21" s="7"/>
      <c r="B21" s="9" t="s">
        <v>0</v>
      </c>
      <c r="C21" s="10">
        <v>20145000</v>
      </c>
      <c r="D21" s="11">
        <f>C21*0.85</f>
        <v>17123250</v>
      </c>
      <c r="E21" s="12">
        <f>D21</f>
        <v>17123250</v>
      </c>
    </row>
    <row r="22" spans="1:5" ht="35.25" customHeight="1" x14ac:dyDescent="0.25">
      <c r="A22" s="7">
        <v>10</v>
      </c>
      <c r="B22" s="8" t="s">
        <v>16</v>
      </c>
      <c r="C22" s="8"/>
      <c r="D22" s="8"/>
      <c r="E22" s="8"/>
    </row>
    <row r="23" spans="1:5" x14ac:dyDescent="0.25">
      <c r="A23" s="7"/>
      <c r="B23" s="9" t="s">
        <v>0</v>
      </c>
      <c r="C23" s="10">
        <v>20145000</v>
      </c>
      <c r="D23" s="11">
        <f>C23*0.85</f>
        <v>17123250</v>
      </c>
      <c r="E23" s="12">
        <f>D23</f>
        <v>17123250</v>
      </c>
    </row>
    <row r="24" spans="1:5" ht="26.25" customHeight="1" x14ac:dyDescent="0.25">
      <c r="A24" s="7">
        <v>11</v>
      </c>
      <c r="B24" s="8" t="s">
        <v>17</v>
      </c>
      <c r="C24" s="8"/>
      <c r="D24" s="8"/>
      <c r="E24" s="8"/>
    </row>
    <row r="25" spans="1:5" x14ac:dyDescent="0.25">
      <c r="A25" s="7"/>
      <c r="B25" s="9" t="s">
        <v>0</v>
      </c>
      <c r="C25" s="10">
        <v>68474000</v>
      </c>
      <c r="D25" s="11">
        <f>C25*0.85</f>
        <v>58202900</v>
      </c>
      <c r="E25" s="12">
        <f>D25</f>
        <v>58202900</v>
      </c>
    </row>
    <row r="26" spans="1:5" ht="26.25" customHeight="1" x14ac:dyDescent="0.25">
      <c r="A26" s="7">
        <v>12</v>
      </c>
      <c r="B26" s="8" t="s">
        <v>18</v>
      </c>
      <c r="C26" s="8"/>
      <c r="D26" s="8"/>
      <c r="E26" s="8"/>
    </row>
    <row r="27" spans="1:5" x14ac:dyDescent="0.25">
      <c r="A27" s="7"/>
      <c r="B27" s="9" t="s">
        <v>0</v>
      </c>
      <c r="C27" s="10">
        <v>24900000</v>
      </c>
      <c r="D27" s="11">
        <f>C27*0.85</f>
        <v>21165000</v>
      </c>
      <c r="E27" s="12">
        <f>D27</f>
        <v>21165000</v>
      </c>
    </row>
    <row r="28" spans="1:5" ht="30.75" customHeight="1" x14ac:dyDescent="0.25">
      <c r="A28" s="7">
        <v>13</v>
      </c>
      <c r="B28" s="8" t="s">
        <v>19</v>
      </c>
      <c r="C28" s="8"/>
      <c r="D28" s="8"/>
      <c r="E28" s="8"/>
    </row>
    <row r="29" spans="1:5" x14ac:dyDescent="0.25">
      <c r="A29" s="7"/>
      <c r="B29" s="9" t="s">
        <v>0</v>
      </c>
      <c r="C29" s="10">
        <v>24500000</v>
      </c>
      <c r="D29" s="11">
        <f>C29*0.85</f>
        <v>20825000</v>
      </c>
      <c r="E29" s="12">
        <f>D29</f>
        <v>20825000</v>
      </c>
    </row>
    <row r="30" spans="1:5" ht="33" customHeight="1" x14ac:dyDescent="0.25">
      <c r="A30" s="7">
        <v>14</v>
      </c>
      <c r="B30" s="8" t="s">
        <v>20</v>
      </c>
      <c r="C30" s="8"/>
      <c r="D30" s="8"/>
      <c r="E30" s="8"/>
    </row>
    <row r="31" spans="1:5" x14ac:dyDescent="0.25">
      <c r="A31" s="7"/>
      <c r="B31" s="9" t="s">
        <v>0</v>
      </c>
      <c r="C31" s="10">
        <v>24900000</v>
      </c>
      <c r="D31" s="11">
        <f>C31*0.85</f>
        <v>21165000</v>
      </c>
      <c r="E31" s="12">
        <f>D31</f>
        <v>21165000</v>
      </c>
    </row>
    <row r="32" spans="1:5" x14ac:dyDescent="0.25">
      <c r="B32" t="s">
        <v>2</v>
      </c>
      <c r="C32" s="13" t="s">
        <v>4</v>
      </c>
      <c r="D32" s="13"/>
      <c r="E32" s="13"/>
    </row>
    <row r="33" spans="4:5" x14ac:dyDescent="0.25">
      <c r="D33" s="5"/>
    </row>
    <row r="34" spans="4:5" x14ac:dyDescent="0.25">
      <c r="D34" s="5"/>
    </row>
    <row r="35" spans="4:5" x14ac:dyDescent="0.25">
      <c r="D35" s="5"/>
    </row>
    <row r="36" spans="4:5" x14ac:dyDescent="0.25">
      <c r="D36" s="5"/>
    </row>
    <row r="40" spans="4:5" x14ac:dyDescent="0.25">
      <c r="E40" s="6"/>
    </row>
  </sheetData>
  <mergeCells count="15">
    <mergeCell ref="B30:E30"/>
    <mergeCell ref="B28:E28"/>
    <mergeCell ref="B26:E26"/>
    <mergeCell ref="C32:E32"/>
    <mergeCell ref="B4:E4"/>
    <mergeCell ref="B6:E6"/>
    <mergeCell ref="B8:E8"/>
    <mergeCell ref="B10:E10"/>
    <mergeCell ref="B12:E12"/>
    <mergeCell ref="B14:E14"/>
    <mergeCell ref="B16:E16"/>
    <mergeCell ref="B18:E18"/>
    <mergeCell ref="B20:E20"/>
    <mergeCell ref="B22:E22"/>
    <mergeCell ref="B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2026-07-23T02:33:08Z</dcterms:modified>
</cp:coreProperties>
</file>